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wy folder\"/>
    </mc:Choice>
  </mc:AlternateContent>
  <xr:revisionPtr revIDLastSave="0" documentId="8_{47778DB2-9841-401D-92C3-BF2F2DA58641}" xr6:coauthVersionLast="47" xr6:coauthVersionMax="47" xr10:uidLastSave="{00000000-0000-0000-0000-000000000000}"/>
  <bookViews>
    <workbookView xWindow="-98" yWindow="-98" windowWidth="24196" windowHeight="13096" xr2:uid="{1F3CA36F-8C8C-42A7-8EB3-B7CC685E374E}"/>
  </bookViews>
  <sheets>
    <sheet name="Arkusz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M7" i="1" s="1"/>
  <c r="M8" i="1" s="1"/>
  <c r="J8" i="1" l="1"/>
  <c r="L8" i="1" s="1"/>
</calcChain>
</file>

<file path=xl/sharedStrings.xml><?xml version="1.0" encoding="utf-8"?>
<sst xmlns="http://schemas.openxmlformats.org/spreadsheetml/2006/main" count="26" uniqueCount="26">
  <si>
    <t>Pakiet 77- NICI WCHŁANIALNE, MONOFILAMENTOWE</t>
  </si>
  <si>
    <t>L.p.</t>
  </si>
  <si>
    <t>Szew wchłanialny, syntetyczny, monofilamentowy. Okres podtrzymywania tkankowego 50% po 90 dniach, czas wchłaniania około 13 miesięcy od zaimplantowania</t>
  </si>
  <si>
    <t>1 – w celu weryfikacji powyższych wymogów oraz zapisów SWZ Zamawiający wymaga po 1 bezzwrotnej próbce do każdej pozycji, pod rygorem odrzucenia z postępowania.</t>
  </si>
  <si>
    <t>grubość nitki</t>
  </si>
  <si>
    <t>dł. Igły</t>
  </si>
  <si>
    <t>40 mm</t>
  </si>
  <si>
    <t>dł. Nitki</t>
  </si>
  <si>
    <t>150 cm LOOP</t>
  </si>
  <si>
    <t>krzywizna</t>
  </si>
  <si>
    <t>1/2 koła</t>
  </si>
  <si>
    <t>rodzaj,ostrza</t>
  </si>
  <si>
    <t>okrągła wzmocniona</t>
  </si>
  <si>
    <t>ilość saszetek</t>
  </si>
  <si>
    <t>cena za 1 saszetkę</t>
  </si>
  <si>
    <t>RAZEM</t>
  </si>
  <si>
    <t>wartość netto</t>
  </si>
  <si>
    <t>vat</t>
  </si>
  <si>
    <t>wartość VAT</t>
  </si>
  <si>
    <t>wartość brutto</t>
  </si>
  <si>
    <t>producent</t>
  </si>
  <si>
    <t>BBRAUN</t>
  </si>
  <si>
    <t>nazwa handlowa</t>
  </si>
  <si>
    <t>Monomax</t>
  </si>
  <si>
    <t>nr katalogowy</t>
  </si>
  <si>
    <t>klasa MDR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</si>
</sst>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zł&quot;"/>
  </numFmts>
  <fonts count="6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1"/>
      <color rgb="FF000000"/>
      <name val="Calibri1"/>
      <charset val="238"/>
    </font>
    <font>
      <sz val="11"/>
      <color rgb="FF000000"/>
      <name val="Calibri1"/>
      <charset val="238"/>
    </font>
    <font>
      <b/>
      <sz val="11"/>
      <color rgb="FF000000"/>
      <name val="Calibri2"/>
      <charset val="238"/>
    </font>
    <font>
      <sz val="11"/>
      <color theme="1"/>
      <name val="Calibri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2" borderId="0" xfId="1" applyFont="1" applyFill="1" applyAlignment="1">
      <alignment horizontal="left" vertical="center" wrapText="1"/>
    </xf>
    <xf numFmtId="0" fontId="2" fillId="3" borderId="1" xfId="0" applyFont="1" applyFill="1" applyBorder="1"/>
    <xf numFmtId="0" fontId="2" fillId="4" borderId="2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/>
    <xf numFmtId="0" fontId="2" fillId="3" borderId="1" xfId="0" applyFont="1" applyFill="1" applyBorder="1" applyAlignment="1">
      <alignment wrapText="1"/>
    </xf>
    <xf numFmtId="0" fontId="3" fillId="4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3" fillId="4" borderId="2" xfId="1" applyNumberFormat="1" applyFont="1" applyFill="1" applyBorder="1" applyAlignment="1">
      <alignment horizontal="left" vertical="center" wrapText="1"/>
    </xf>
    <xf numFmtId="0" fontId="5" fillId="4" borderId="2" xfId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164" fontId="2" fillId="3" borderId="1" xfId="0" applyNumberFormat="1" applyFont="1" applyFill="1" applyBorder="1" applyAlignment="1">
      <alignment wrapText="1"/>
    </xf>
    <xf numFmtId="164" fontId="3" fillId="2" borderId="2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right" vertical="center" wrapText="1"/>
    </xf>
    <xf numFmtId="164" fontId="3" fillId="4" borderId="2" xfId="1" applyNumberFormat="1" applyFont="1" applyFill="1" applyBorder="1" applyAlignment="1">
      <alignment horizontal="center" vertical="center"/>
    </xf>
    <xf numFmtId="164" fontId="2" fillId="5" borderId="4" xfId="1" applyNumberFormat="1" applyFont="1" applyFill="1" applyBorder="1" applyAlignment="1">
      <alignment horizontal="center" vertical="center"/>
    </xf>
    <xf numFmtId="9" fontId="3" fillId="4" borderId="2" xfId="1" applyNumberFormat="1" applyFont="1" applyFill="1" applyBorder="1" applyAlignment="1">
      <alignment horizontal="center" vertical="center"/>
    </xf>
    <xf numFmtId="2" fontId="3" fillId="4" borderId="5" xfId="1" applyNumberFormat="1" applyFont="1" applyFill="1" applyBorder="1" applyAlignment="1">
      <alignment horizontal="center" vertical="center"/>
    </xf>
    <xf numFmtId="164" fontId="3" fillId="4" borderId="5" xfId="1" applyNumberFormat="1" applyFont="1" applyFill="1" applyBorder="1" applyAlignment="1">
      <alignment horizontal="center" vertical="center"/>
    </xf>
    <xf numFmtId="0" fontId="3" fillId="0" borderId="2" xfId="0" applyFont="1" applyBorder="1"/>
    <xf numFmtId="0" fontId="0" fillId="0" borderId="5" xfId="0" applyBorder="1"/>
    <xf numFmtId="0" fontId="3" fillId="0" borderId="5" xfId="0" applyFont="1" applyBorder="1"/>
    <xf numFmtId="0" fontId="0" fillId="0" borderId="6" xfId="0" applyBorder="1"/>
    <xf numFmtId="0" fontId="0" fillId="0" borderId="1" xfId="0" applyBorder="1"/>
  </cellXfs>
  <cellStyles count="2">
    <cellStyle name="Normalny" xfId="0" builtinId="0"/>
    <cellStyle name="Normalny_Leki, płyny infuzyjne, chemikalia - pakiet 1a do 1n, 2a,2b,3" xfId="1" xr:uid="{7CD52AB3-E015-4162-8060-04344AB28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7C42A-3AE9-4215-BA97-2C5946F27515}">
  <dimension ref="B4:Q11"/>
  <sheetViews>
    <sheetView tabSelected="1" workbookViewId="0">
      <selection activeCell="B4" sqref="B4:O4"/>
    </sheetView>
  </sheetViews>
  <sheetFormatPr defaultRowHeight="14.25"/>
  <cols>
    <col min="2" max="2" width="9.86328125" customWidth="1"/>
    <col min="4" max="4" width="15.73046875" customWidth="1"/>
    <col min="5" max="5" width="14.3984375" customWidth="1"/>
    <col min="6" max="6" width="12" customWidth="1"/>
    <col min="7" max="7" width="13" customWidth="1"/>
    <col min="8" max="8" width="14" customWidth="1"/>
    <col min="9" max="9" width="14.1328125" customWidth="1"/>
    <col min="10" max="10" width="17.3984375" customWidth="1"/>
    <col min="12" max="12" width="11.59765625" customWidth="1"/>
    <col min="13" max="13" width="17.265625" customWidth="1"/>
    <col min="14" max="14" width="13" customWidth="1"/>
    <col min="15" max="15" width="18.3984375" customWidth="1"/>
    <col min="16" max="16" width="13.59765625" customWidth="1"/>
    <col min="17" max="17" width="11.1328125" customWidth="1"/>
  </cols>
  <sheetData>
    <row r="4" spans="2:17">
      <c r="B4" s="1" t="s">
        <v>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2:17" ht="28.15">
      <c r="B5" s="2" t="s">
        <v>1</v>
      </c>
      <c r="C5" s="7" t="s">
        <v>4</v>
      </c>
      <c r="D5" s="7" t="s">
        <v>5</v>
      </c>
      <c r="E5" s="7" t="s">
        <v>7</v>
      </c>
      <c r="F5" s="7" t="s">
        <v>9</v>
      </c>
      <c r="G5" s="7" t="s">
        <v>11</v>
      </c>
      <c r="H5" s="7" t="s">
        <v>13</v>
      </c>
      <c r="I5" s="13" t="s">
        <v>14</v>
      </c>
      <c r="J5" s="13" t="s">
        <v>16</v>
      </c>
      <c r="K5" s="7" t="s">
        <v>17</v>
      </c>
      <c r="L5" s="7" t="s">
        <v>18</v>
      </c>
      <c r="M5" s="13" t="s">
        <v>19</v>
      </c>
      <c r="N5" s="13" t="s">
        <v>20</v>
      </c>
      <c r="O5" s="13" t="s">
        <v>22</v>
      </c>
      <c r="P5" s="13" t="s">
        <v>24</v>
      </c>
      <c r="Q5" s="13" t="s">
        <v>25</v>
      </c>
    </row>
    <row r="6" spans="2:17">
      <c r="B6" s="3" t="s">
        <v>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22"/>
      <c r="Q6" s="24"/>
    </row>
    <row r="7" spans="2:17" ht="27">
      <c r="B7" s="4">
        <v>1</v>
      </c>
      <c r="C7" s="4">
        <v>1</v>
      </c>
      <c r="D7" s="8" t="s">
        <v>6</v>
      </c>
      <c r="E7" s="8" t="s">
        <v>8</v>
      </c>
      <c r="F7" s="8" t="s">
        <v>10</v>
      </c>
      <c r="G7" s="10" t="s">
        <v>12</v>
      </c>
      <c r="H7" s="11">
        <v>48</v>
      </c>
      <c r="I7" s="14"/>
      <c r="J7" s="16">
        <f>SUM(H7*I7)</f>
        <v>0</v>
      </c>
      <c r="K7" s="18"/>
      <c r="L7" s="19">
        <v>8</v>
      </c>
      <c r="M7" s="20">
        <f>SUM(J7*1.08)</f>
        <v>0</v>
      </c>
      <c r="N7" s="21" t="s">
        <v>21</v>
      </c>
      <c r="O7" s="21" t="s">
        <v>23</v>
      </c>
      <c r="P7" s="23"/>
      <c r="Q7" s="25"/>
    </row>
    <row r="8" spans="2:17">
      <c r="B8" s="5"/>
      <c r="C8" s="5"/>
      <c r="D8" s="9"/>
      <c r="E8" s="9"/>
      <c r="F8" s="9"/>
      <c r="H8" s="12"/>
      <c r="I8" s="15" t="s">
        <v>15</v>
      </c>
      <c r="J8" s="17">
        <f>SUM(J7)</f>
        <v>0</v>
      </c>
      <c r="K8" s="17"/>
      <c r="L8" s="17">
        <f>SUM(M8-J8)</f>
        <v>0</v>
      </c>
      <c r="M8" s="17">
        <f t="shared" ref="M8" si="0">SUM(M7)</f>
        <v>0</v>
      </c>
    </row>
    <row r="11" spans="2:17">
      <c r="B11" s="6" t="s">
        <v>3</v>
      </c>
      <c r="C11" s="6"/>
      <c r="D11" s="6"/>
      <c r="E11" s="6"/>
      <c r="F11" s="6"/>
      <c r="G11" s="6"/>
      <c r="H11" s="6"/>
      <c r="I11" s="6"/>
      <c r="J11" s="6"/>
      <c r="K11" s="6"/>
      <c r="L11" s="6"/>
    </row>
  </sheetData>
  <mergeCells count="2">
    <mergeCell ref="B4:O4"/>
    <mergeCell ref="B6:O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2026-04-03T17:23:51Z</dcterms:created>
  <dcterms:modified xsi:type="dcterms:W3CDTF">2026-04-03T17:24:11Z</dcterms:modified>
</cp:coreProperties>
</file>